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30" windowWidth="18915" windowHeight="11550"/>
  </bookViews>
  <sheets>
    <sheet name="Прогноз 2030_3 (2)" sheetId="1" r:id="rId1"/>
  </sheets>
  <definedNames>
    <definedName name="Excel_BuiltIn_Print_Area" localSheetId="0">'Прогноз 2030_3 (2)'!$A$1:$AE$28</definedName>
    <definedName name="_xlnm.Print_Area" localSheetId="0">'Прогноз 2030_3 (2)'!$A$1:$R$39</definedName>
  </definedNames>
  <calcPr calcId="125725" iterateDelta="1E-4"/>
</workbook>
</file>

<file path=xl/calcChain.xml><?xml version="1.0" encoding="utf-8"?>
<calcChain xmlns="http://schemas.openxmlformats.org/spreadsheetml/2006/main">
  <c r="F17" i="1"/>
  <c r="P28" l="1"/>
  <c r="F27"/>
  <c r="O11" l="1"/>
  <c r="Q11"/>
  <c r="R25"/>
  <c r="P25"/>
  <c r="N25"/>
  <c r="L25"/>
  <c r="J25"/>
  <c r="H25"/>
  <c r="F25"/>
  <c r="D25"/>
</calcChain>
</file>

<file path=xl/sharedStrings.xml><?xml version="1.0" encoding="utf-8"?>
<sst xmlns="http://schemas.openxmlformats.org/spreadsheetml/2006/main" count="96" uniqueCount="44">
  <si>
    <t>Наименование показателя</t>
  </si>
  <si>
    <t>Ед. изм.</t>
  </si>
  <si>
    <t>Прогноз на:</t>
  </si>
  <si>
    <t xml:space="preserve">1 вариант </t>
  </si>
  <si>
    <t xml:space="preserve">2 вариант </t>
  </si>
  <si>
    <t xml:space="preserve">Выручка от реализации продукции, работ, услуг (в действующих ценах) по полному кругу организаций, </t>
  </si>
  <si>
    <t>млн.руб.</t>
  </si>
  <si>
    <t>Прибыль прибыльных предприятий (с учетом предприятий малого бизнеса)</t>
  </si>
  <si>
    <t>Объем инвестиций в основной капитал за счет всех источников -  всего</t>
  </si>
  <si>
    <t>тыс. чел.</t>
  </si>
  <si>
    <t>Среднесписочная численность работников (без внешних совместителей) по полному кругу организаций,</t>
  </si>
  <si>
    <t>Среднемесячная начисленная заработная плата (без выплат социального характера) по полному кругу организаций,</t>
  </si>
  <si>
    <t>руб.</t>
  </si>
  <si>
    <t xml:space="preserve">Фонд начисленной заработной платы по полному кругу организаций, </t>
  </si>
  <si>
    <t>2026 год</t>
  </si>
  <si>
    <t>2027 год</t>
  </si>
  <si>
    <t>2028 год</t>
  </si>
  <si>
    <t>2029 год</t>
  </si>
  <si>
    <t>2030 год</t>
  </si>
  <si>
    <t>%</t>
  </si>
  <si>
    <t>Среднемесячная начисленная заработная плата (без выплат социального характера) по полному кругу организаций</t>
  </si>
  <si>
    <t>Среднесписочная численность работников (без внешних совместителей) по полному кругу организаций</t>
  </si>
  <si>
    <t>Факт 
2023 года</t>
  </si>
  <si>
    <t>2031 год</t>
  </si>
  <si>
    <t>2032 год</t>
  </si>
  <si>
    <t>2034 год</t>
  </si>
  <si>
    <t>2035 год</t>
  </si>
  <si>
    <t>2033 год</t>
  </si>
  <si>
    <t>2036 год</t>
  </si>
  <si>
    <t>2037 год</t>
  </si>
  <si>
    <t>2038 год</t>
  </si>
  <si>
    <t>Прогноз социально-экономического развития Усть-Илимского муниципального округа на долгосрочный период до 2038 года</t>
  </si>
  <si>
    <t>Оценка    2024 года</t>
  </si>
  <si>
    <t>Факт 
2022 года</t>
  </si>
  <si>
    <t>2025 год</t>
  </si>
  <si>
    <t xml:space="preserve">Начальник отдела экономического анализа, планирования </t>
  </si>
  <si>
    <t>и развития предпринимательства Администрации Усть-Илимского муниципального</t>
  </si>
  <si>
    <t>округа</t>
  </si>
  <si>
    <t>Н.А.Чернышева</t>
  </si>
  <si>
    <t>Индекс потребительских цен</t>
  </si>
  <si>
    <t>Прибыль прибыльных предприятий Усть-Илимского муниципального округа (статистический учет)</t>
  </si>
  <si>
    <t>Объем инвестиций в основной капитал за счет всех источников финансирования -  всего</t>
  </si>
  <si>
    <t>Фонд начисленной заработной платы работников</t>
  </si>
  <si>
    <t>Приложение                                                                                                                                                к Распоряжению Администрации                                                                                          Усть-Илимского муниципального округа                                                                                                                                                                                                                         от ______ № ______</t>
  </si>
</sst>
</file>

<file path=xl/styles.xml><?xml version="1.0" encoding="utf-8"?>
<styleSheet xmlns="http://schemas.openxmlformats.org/spreadsheetml/2006/main">
  <fonts count="8"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justify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2" borderId="0" xfId="0" applyFont="1" applyFill="1"/>
    <xf numFmtId="0" fontId="4" fillId="2" borderId="0" xfId="1" applyFont="1" applyFill="1" applyBorder="1" applyAlignment="1">
      <alignment horizontal="right" vertical="center"/>
    </xf>
    <xf numFmtId="0" fontId="5" fillId="0" borderId="0" xfId="0" applyFont="1" applyAlignment="1">
      <alignment wrapText="1"/>
    </xf>
    <xf numFmtId="0" fontId="4" fillId="2" borderId="0" xfId="1" applyFont="1" applyFill="1"/>
    <xf numFmtId="0" fontId="4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right" vertical="center" wrapText="1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right" wrapText="1"/>
    </xf>
    <xf numFmtId="0" fontId="6" fillId="2" borderId="0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0"/>
  </sheetPr>
  <dimension ref="A1:IJ39"/>
  <sheetViews>
    <sheetView tabSelected="1" view="pageBreakPreview" topLeftCell="A5" zoomScale="82" zoomScaleNormal="75" zoomScaleSheetLayoutView="82" zoomScalePageLayoutView="12" workbookViewId="0">
      <selection activeCell="A11" sqref="A11:A17"/>
    </sheetView>
  </sheetViews>
  <sheetFormatPr defaultColWidth="11.5703125" defaultRowHeight="15"/>
  <cols>
    <col min="1" max="1" width="71.28515625" style="10" customWidth="1"/>
    <col min="2" max="2" width="16.5703125" style="10" customWidth="1"/>
    <col min="3" max="17" width="12.28515625" style="10" customWidth="1"/>
    <col min="18" max="18" width="13.5703125" style="10" customWidth="1"/>
    <col min="19" max="19" width="9.85546875" style="10" customWidth="1"/>
    <col min="20" max="20" width="10.28515625" style="10" customWidth="1"/>
    <col min="21" max="21" width="10.140625" style="10" customWidth="1"/>
    <col min="22" max="23" width="9.7109375" style="10" customWidth="1"/>
    <col min="24" max="24" width="10.28515625" style="10" customWidth="1"/>
    <col min="25" max="25" width="9" style="10" customWidth="1"/>
    <col min="26" max="26" width="9.42578125" style="10" customWidth="1"/>
    <col min="27" max="28" width="9.28515625" style="10" customWidth="1"/>
    <col min="29" max="30" width="9.42578125" style="10" customWidth="1"/>
    <col min="31" max="31" width="10.140625" style="10" customWidth="1"/>
    <col min="32" max="244" width="8.7109375" style="10" customWidth="1"/>
    <col min="245" max="16384" width="11.5703125" style="6"/>
  </cols>
  <sheetData>
    <row r="1" spans="1:33" ht="37.15" customHeight="1">
      <c r="A1" s="6"/>
      <c r="B1" s="5"/>
      <c r="C1" s="5"/>
      <c r="D1" s="5"/>
      <c r="E1" s="5"/>
      <c r="F1" s="7"/>
      <c r="G1" s="8"/>
      <c r="H1" s="8"/>
      <c r="I1" s="8"/>
      <c r="J1" s="33"/>
      <c r="K1" s="33"/>
      <c r="L1" s="33"/>
      <c r="M1" s="33"/>
      <c r="N1" s="9"/>
      <c r="O1" s="37" t="s">
        <v>43</v>
      </c>
      <c r="P1" s="37"/>
      <c r="Q1" s="37"/>
      <c r="R1" s="5"/>
      <c r="T1" s="5"/>
      <c r="V1" s="5"/>
      <c r="X1" s="5"/>
      <c r="Z1" s="5"/>
      <c r="AB1" s="5"/>
      <c r="AD1" s="5"/>
    </row>
    <row r="2" spans="1:33" ht="39" customHeight="1">
      <c r="A2" s="1"/>
      <c r="B2" s="1"/>
      <c r="C2" s="1"/>
      <c r="D2" s="1"/>
      <c r="E2" s="1"/>
      <c r="F2" s="29"/>
      <c r="G2" s="29"/>
      <c r="H2" s="29"/>
      <c r="I2" s="5"/>
      <c r="J2" s="33"/>
      <c r="K2" s="33"/>
      <c r="L2" s="33"/>
      <c r="M2" s="33"/>
      <c r="N2" s="9"/>
      <c r="O2" s="37"/>
      <c r="P2" s="37"/>
      <c r="Q2" s="37"/>
      <c r="R2" s="1"/>
      <c r="T2" s="1"/>
      <c r="V2" s="1"/>
      <c r="X2" s="1"/>
      <c r="Z2" s="1"/>
      <c r="AB2" s="1"/>
      <c r="AD2" s="1"/>
    </row>
    <row r="3" spans="1:33" ht="9.9499999999999993" customHeight="1">
      <c r="A3" s="11"/>
      <c r="B3" s="12"/>
      <c r="C3" s="11"/>
      <c r="D3" s="1"/>
      <c r="E3" s="1"/>
      <c r="J3" s="33"/>
      <c r="K3" s="33"/>
      <c r="L3" s="33"/>
      <c r="M3" s="3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3" ht="9.9499999999999993" customHeight="1">
      <c r="A4" s="11"/>
      <c r="B4" s="12"/>
      <c r="C4" s="11"/>
      <c r="D4" s="1"/>
      <c r="E4" s="1"/>
      <c r="J4" s="1"/>
      <c r="K4" s="1"/>
      <c r="L4" s="30"/>
      <c r="M4" s="30"/>
      <c r="N4" s="30"/>
      <c r="O4" s="30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3" ht="9.9499999999999993" customHeight="1">
      <c r="A5" s="11"/>
      <c r="B5" s="12"/>
      <c r="C5" s="11"/>
      <c r="D5" s="1"/>
      <c r="E5" s="1"/>
      <c r="J5" s="1"/>
      <c r="K5" s="1"/>
      <c r="L5" s="30"/>
      <c r="M5" s="30"/>
      <c r="N5" s="30"/>
      <c r="O5" s="3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3" ht="51" customHeight="1">
      <c r="A6" s="38" t="s">
        <v>31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3" ht="14.25" customHeight="1">
      <c r="A7" s="1"/>
      <c r="B7" s="1"/>
      <c r="C7" s="1"/>
      <c r="D7" s="1"/>
      <c r="E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3" ht="21" customHeight="1">
      <c r="A8" s="31" t="s">
        <v>0</v>
      </c>
      <c r="B8" s="32" t="s">
        <v>1</v>
      </c>
      <c r="C8" s="31" t="s">
        <v>33</v>
      </c>
      <c r="D8" s="31" t="s">
        <v>22</v>
      </c>
      <c r="E8" s="34" t="s">
        <v>32</v>
      </c>
      <c r="F8" s="40" t="s">
        <v>2</v>
      </c>
      <c r="G8" s="40"/>
      <c r="H8" s="40" t="s">
        <v>2</v>
      </c>
      <c r="I8" s="40"/>
      <c r="J8" s="31" t="s">
        <v>2</v>
      </c>
      <c r="K8" s="31"/>
      <c r="L8" s="31" t="s">
        <v>2</v>
      </c>
      <c r="M8" s="31"/>
      <c r="N8" s="31" t="s">
        <v>2</v>
      </c>
      <c r="O8" s="31"/>
      <c r="P8" s="31" t="s">
        <v>2</v>
      </c>
      <c r="Q8" s="31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3" ht="33" customHeight="1">
      <c r="A9" s="31"/>
      <c r="B9" s="32"/>
      <c r="C9" s="31"/>
      <c r="D9" s="31"/>
      <c r="E9" s="35"/>
      <c r="F9" s="31" t="s">
        <v>34</v>
      </c>
      <c r="G9" s="31"/>
      <c r="H9" s="31" t="s">
        <v>14</v>
      </c>
      <c r="I9" s="31"/>
      <c r="J9" s="31" t="s">
        <v>15</v>
      </c>
      <c r="K9" s="31"/>
      <c r="L9" s="31" t="s">
        <v>16</v>
      </c>
      <c r="M9" s="31"/>
      <c r="N9" s="31" t="s">
        <v>17</v>
      </c>
      <c r="O9" s="31"/>
      <c r="P9" s="31" t="s">
        <v>18</v>
      </c>
      <c r="Q9" s="31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33" ht="31.5" customHeight="1">
      <c r="A10" s="31"/>
      <c r="B10" s="32"/>
      <c r="C10" s="31"/>
      <c r="D10" s="31"/>
      <c r="E10" s="36"/>
      <c r="F10" s="3" t="s">
        <v>3</v>
      </c>
      <c r="G10" s="3" t="s">
        <v>4</v>
      </c>
      <c r="H10" s="3" t="s">
        <v>3</v>
      </c>
      <c r="I10" s="3" t="s">
        <v>4</v>
      </c>
      <c r="J10" s="3" t="s">
        <v>3</v>
      </c>
      <c r="K10" s="3" t="s">
        <v>4</v>
      </c>
      <c r="L10" s="3" t="s">
        <v>3</v>
      </c>
      <c r="M10" s="3" t="s">
        <v>4</v>
      </c>
      <c r="N10" s="3" t="s">
        <v>3</v>
      </c>
      <c r="O10" s="3" t="s">
        <v>4</v>
      </c>
      <c r="P10" s="3" t="s">
        <v>3</v>
      </c>
      <c r="Q10" s="3" t="s">
        <v>4</v>
      </c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spans="1:33" ht="31.5" customHeight="1">
      <c r="A11" s="14" t="s">
        <v>39</v>
      </c>
      <c r="B11" s="4" t="s">
        <v>19</v>
      </c>
      <c r="C11" s="23">
        <v>113.8</v>
      </c>
      <c r="D11" s="23">
        <v>105.9</v>
      </c>
      <c r="E11" s="13">
        <v>108</v>
      </c>
      <c r="F11" s="23">
        <v>105.5</v>
      </c>
      <c r="G11" s="23">
        <v>105.8</v>
      </c>
      <c r="H11" s="23">
        <v>103.9</v>
      </c>
      <c r="I11" s="23">
        <v>104.3</v>
      </c>
      <c r="J11" s="23">
        <v>105.1</v>
      </c>
      <c r="K11" s="23">
        <v>104</v>
      </c>
      <c r="L11" s="23">
        <v>104</v>
      </c>
      <c r="M11" s="23">
        <v>104</v>
      </c>
      <c r="N11" s="24">
        <v>104</v>
      </c>
      <c r="O11" s="23">
        <f>N11</f>
        <v>104</v>
      </c>
      <c r="P11" s="24">
        <v>104</v>
      </c>
      <c r="Q11" s="23">
        <f>P11</f>
        <v>104</v>
      </c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3" ht="37.35" customHeight="1">
      <c r="A12" s="14" t="s">
        <v>5</v>
      </c>
      <c r="B12" s="15" t="s">
        <v>6</v>
      </c>
      <c r="C12" s="25">
        <v>10886.4</v>
      </c>
      <c r="D12" s="25">
        <v>8541.36</v>
      </c>
      <c r="E12" s="26">
        <v>9378.41</v>
      </c>
      <c r="F12" s="26">
        <v>9800.44</v>
      </c>
      <c r="G12" s="26">
        <v>9819.2000000000007</v>
      </c>
      <c r="H12" s="25">
        <v>10114.049999999999</v>
      </c>
      <c r="I12" s="25">
        <v>101362.87</v>
      </c>
      <c r="J12" s="25">
        <v>10437.700000000001</v>
      </c>
      <c r="K12" s="25">
        <v>10498.25</v>
      </c>
      <c r="L12" s="25">
        <v>10771.71</v>
      </c>
      <c r="M12" s="25">
        <v>10844.69</v>
      </c>
      <c r="N12" s="25">
        <v>11116.4</v>
      </c>
      <c r="O12" s="25">
        <v>11202.57</v>
      </c>
      <c r="P12" s="25">
        <v>11472.13</v>
      </c>
      <c r="Q12" s="25">
        <v>11572.25</v>
      </c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</row>
    <row r="13" spans="1:33" ht="44.25" customHeight="1">
      <c r="A13" s="14" t="s">
        <v>40</v>
      </c>
      <c r="B13" s="15" t="s">
        <v>6</v>
      </c>
      <c r="C13" s="25">
        <v>959.99</v>
      </c>
      <c r="D13" s="25">
        <v>932.1</v>
      </c>
      <c r="E13" s="25">
        <v>1056.07</v>
      </c>
      <c r="F13" s="25">
        <v>1109.19</v>
      </c>
      <c r="G13" s="25">
        <v>1156.4000000000001</v>
      </c>
      <c r="H13" s="25">
        <v>1176.8599999999999</v>
      </c>
      <c r="I13" s="25">
        <v>1235.04</v>
      </c>
      <c r="J13" s="25">
        <v>1251</v>
      </c>
      <c r="K13" s="25">
        <v>1322.73</v>
      </c>
      <c r="L13" s="25">
        <v>1329.81</v>
      </c>
      <c r="M13" s="25">
        <v>1416.64</v>
      </c>
      <c r="N13" s="25">
        <v>1413.59</v>
      </c>
      <c r="O13" s="25">
        <v>1517.22</v>
      </c>
      <c r="P13" s="25">
        <v>1502.64</v>
      </c>
      <c r="Q13" s="25">
        <v>1624.95</v>
      </c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3" ht="33.6" customHeight="1">
      <c r="A14" s="14" t="s">
        <v>41</v>
      </c>
      <c r="B14" s="15" t="s">
        <v>6</v>
      </c>
      <c r="C14" s="25">
        <v>2211.308</v>
      </c>
      <c r="D14" s="25">
        <v>2794.9</v>
      </c>
      <c r="E14" s="26">
        <v>2794.9</v>
      </c>
      <c r="F14" s="28">
        <v>2794.9</v>
      </c>
      <c r="G14" s="28">
        <v>2794.9</v>
      </c>
      <c r="H14" s="28">
        <v>2794.9</v>
      </c>
      <c r="I14" s="28">
        <v>2794.9</v>
      </c>
      <c r="J14" s="28">
        <v>2794.9</v>
      </c>
      <c r="K14" s="28">
        <v>2794.9</v>
      </c>
      <c r="L14" s="25">
        <v>2797.69</v>
      </c>
      <c r="M14" s="25">
        <v>2803.28</v>
      </c>
      <c r="N14" s="25">
        <v>2800.49</v>
      </c>
      <c r="O14" s="25">
        <v>2811.69</v>
      </c>
      <c r="P14" s="25">
        <v>2803.29</v>
      </c>
      <c r="Q14" s="25">
        <v>2820.13</v>
      </c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</row>
    <row r="15" spans="1:33" ht="31.35" customHeight="1">
      <c r="A15" s="14" t="s">
        <v>21</v>
      </c>
      <c r="B15" s="15" t="s">
        <v>9</v>
      </c>
      <c r="C15" s="25">
        <v>4118</v>
      </c>
      <c r="D15" s="25">
        <v>5294.17</v>
      </c>
      <c r="E15" s="25">
        <v>5301.05</v>
      </c>
      <c r="F15" s="25">
        <v>5293.63</v>
      </c>
      <c r="G15" s="25">
        <v>5315.37</v>
      </c>
      <c r="H15" s="25">
        <v>5293.63</v>
      </c>
      <c r="I15" s="25">
        <v>5331.31</v>
      </c>
      <c r="J15" s="25">
        <v>5301.04</v>
      </c>
      <c r="K15" s="25">
        <v>5331.31</v>
      </c>
      <c r="L15" s="25">
        <v>5308.46</v>
      </c>
      <c r="M15" s="25">
        <v>5347.3310000000001</v>
      </c>
      <c r="N15" s="25">
        <v>5315.89</v>
      </c>
      <c r="O15" s="25">
        <v>5363.35</v>
      </c>
      <c r="P15" s="25">
        <v>5323.34</v>
      </c>
      <c r="Q15" s="25">
        <v>5379.44</v>
      </c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16"/>
      <c r="AG15" s="16"/>
    </row>
    <row r="16" spans="1:33" ht="35.25" customHeight="1">
      <c r="A16" s="14" t="s">
        <v>20</v>
      </c>
      <c r="B16" s="15" t="s">
        <v>12</v>
      </c>
      <c r="C16" s="25">
        <v>98452.9</v>
      </c>
      <c r="D16" s="25">
        <v>10039.299999999999</v>
      </c>
      <c r="E16" s="25">
        <v>111771.25</v>
      </c>
      <c r="F16" s="25">
        <v>120601.18</v>
      </c>
      <c r="G16" s="25">
        <v>121160.04</v>
      </c>
      <c r="H16" s="25">
        <v>128922.66</v>
      </c>
      <c r="I16" s="25">
        <v>129641.24</v>
      </c>
      <c r="J16" s="25">
        <v>137044.79</v>
      </c>
      <c r="K16" s="25">
        <v>138197.56</v>
      </c>
      <c r="L16" s="25">
        <v>145678.60999999999</v>
      </c>
      <c r="M16" s="25">
        <v>147318.6</v>
      </c>
      <c r="N16" s="25">
        <v>154856.35999999999</v>
      </c>
      <c r="O16" s="25">
        <v>157041.63</v>
      </c>
      <c r="P16" s="25">
        <v>164612.31</v>
      </c>
      <c r="Q16" s="25">
        <v>167406.38</v>
      </c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2" ht="42.75" customHeight="1">
      <c r="A17" s="17" t="s">
        <v>42</v>
      </c>
      <c r="B17" s="15" t="s">
        <v>6</v>
      </c>
      <c r="C17" s="25">
        <v>4788.3</v>
      </c>
      <c r="D17" s="25">
        <v>5266.7</v>
      </c>
      <c r="E17" s="25">
        <v>6056.7</v>
      </c>
      <c r="F17" s="25">
        <f>G17</f>
        <v>6341.4</v>
      </c>
      <c r="G17" s="25">
        <v>6341.4</v>
      </c>
      <c r="H17" s="25">
        <v>6986.11</v>
      </c>
      <c r="I17" s="25">
        <v>7120.2</v>
      </c>
      <c r="J17" s="25">
        <v>7426.23</v>
      </c>
      <c r="K17" s="25">
        <v>7604.37</v>
      </c>
      <c r="L17" s="25">
        <v>7894.08</v>
      </c>
      <c r="M17" s="25">
        <v>8121.47</v>
      </c>
      <c r="N17" s="25">
        <v>8391.41</v>
      </c>
      <c r="O17" s="25">
        <v>8673.73</v>
      </c>
      <c r="P17" s="25">
        <v>8920.07</v>
      </c>
      <c r="Q17" s="25">
        <v>9263.5400000000009</v>
      </c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</row>
    <row r="18" spans="1:32" ht="47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2" ht="47.2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</row>
    <row r="20" spans="1:32"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</row>
    <row r="21" spans="1:32"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</row>
    <row r="22" spans="1:32" ht="28.35" customHeight="1">
      <c r="A22" s="39" t="s">
        <v>0</v>
      </c>
      <c r="B22" s="32" t="s">
        <v>1</v>
      </c>
      <c r="C22" s="31" t="s">
        <v>2</v>
      </c>
      <c r="D22" s="31"/>
      <c r="E22" s="43" t="s">
        <v>2</v>
      </c>
      <c r="F22" s="42"/>
      <c r="G22" s="41" t="s">
        <v>2</v>
      </c>
      <c r="H22" s="42"/>
      <c r="I22" s="41" t="s">
        <v>2</v>
      </c>
      <c r="J22" s="42"/>
      <c r="K22" s="41" t="s">
        <v>2</v>
      </c>
      <c r="L22" s="42"/>
      <c r="M22" s="41" t="s">
        <v>2</v>
      </c>
      <c r="N22" s="42"/>
      <c r="O22" s="41" t="s">
        <v>2</v>
      </c>
      <c r="P22" s="42"/>
      <c r="Q22" s="41" t="s">
        <v>2</v>
      </c>
      <c r="R22" s="42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</row>
    <row r="23" spans="1:32" ht="24.95" customHeight="1">
      <c r="A23" s="39"/>
      <c r="B23" s="32"/>
      <c r="C23" s="31" t="s">
        <v>23</v>
      </c>
      <c r="D23" s="31"/>
      <c r="E23" s="43" t="s">
        <v>24</v>
      </c>
      <c r="F23" s="42"/>
      <c r="G23" s="41" t="s">
        <v>27</v>
      </c>
      <c r="H23" s="42"/>
      <c r="I23" s="44" t="s">
        <v>25</v>
      </c>
      <c r="J23" s="45"/>
      <c r="K23" s="41" t="s">
        <v>26</v>
      </c>
      <c r="L23" s="42"/>
      <c r="M23" s="41" t="s">
        <v>28</v>
      </c>
      <c r="N23" s="42"/>
      <c r="O23" s="41" t="s">
        <v>29</v>
      </c>
      <c r="P23" s="42"/>
      <c r="Q23" s="41" t="s">
        <v>30</v>
      </c>
      <c r="R23" s="42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</row>
    <row r="24" spans="1:32" ht="32.25" customHeight="1">
      <c r="A24" s="39"/>
      <c r="B24" s="32"/>
      <c r="C24" s="20" t="s">
        <v>3</v>
      </c>
      <c r="D24" s="20" t="s">
        <v>4</v>
      </c>
      <c r="E24" s="20" t="s">
        <v>3</v>
      </c>
      <c r="F24" s="20" t="s">
        <v>4</v>
      </c>
      <c r="G24" s="20" t="s">
        <v>3</v>
      </c>
      <c r="H24" s="20" t="s">
        <v>4</v>
      </c>
      <c r="I24" s="3" t="s">
        <v>3</v>
      </c>
      <c r="J24" s="3" t="s">
        <v>4</v>
      </c>
      <c r="K24" s="3" t="s">
        <v>3</v>
      </c>
      <c r="L24" s="3" t="s">
        <v>4</v>
      </c>
      <c r="M24" s="3" t="s">
        <v>3</v>
      </c>
      <c r="N24" s="3" t="s">
        <v>4</v>
      </c>
      <c r="O24" s="20" t="s">
        <v>3</v>
      </c>
      <c r="P24" s="20" t="s">
        <v>4</v>
      </c>
      <c r="Q24" s="20" t="s">
        <v>3</v>
      </c>
      <c r="R24" s="20" t="s">
        <v>4</v>
      </c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</row>
    <row r="25" spans="1:32" ht="32.25" customHeight="1">
      <c r="A25" s="14" t="s">
        <v>39</v>
      </c>
      <c r="B25" s="21"/>
      <c r="C25" s="20">
        <v>104</v>
      </c>
      <c r="D25" s="20">
        <f>C25</f>
        <v>104</v>
      </c>
      <c r="E25" s="22">
        <v>104</v>
      </c>
      <c r="F25" s="20">
        <f>E25</f>
        <v>104</v>
      </c>
      <c r="G25" s="22">
        <v>104</v>
      </c>
      <c r="H25" s="20">
        <f>G25</f>
        <v>104</v>
      </c>
      <c r="I25" s="22">
        <v>104</v>
      </c>
      <c r="J25" s="20">
        <f>I25</f>
        <v>104</v>
      </c>
      <c r="K25" s="22">
        <v>104</v>
      </c>
      <c r="L25" s="20">
        <f>K25</f>
        <v>104</v>
      </c>
      <c r="M25" s="22">
        <v>104</v>
      </c>
      <c r="N25" s="20">
        <f>M25</f>
        <v>104</v>
      </c>
      <c r="O25" s="22">
        <v>104</v>
      </c>
      <c r="P25" s="20">
        <f>O25</f>
        <v>104</v>
      </c>
      <c r="Q25" s="22">
        <v>104</v>
      </c>
      <c r="R25" s="20">
        <f>Q25</f>
        <v>104</v>
      </c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</row>
    <row r="26" spans="1:32" ht="39.6" customHeight="1">
      <c r="A26" s="27" t="s">
        <v>5</v>
      </c>
      <c r="B26" s="15" t="s">
        <v>6</v>
      </c>
      <c r="C26" s="25">
        <v>11839.24</v>
      </c>
      <c r="D26" s="25">
        <v>11954.14</v>
      </c>
      <c r="E26" s="25">
        <v>12218.09</v>
      </c>
      <c r="F26" s="25">
        <v>12336.67</v>
      </c>
      <c r="G26" s="25">
        <v>12609.07</v>
      </c>
      <c r="H26" s="25">
        <v>12743.78</v>
      </c>
      <c r="I26" s="25">
        <v>13012.56</v>
      </c>
      <c r="J26" s="25">
        <v>13164.33</v>
      </c>
      <c r="K26" s="25">
        <v>13428.96</v>
      </c>
      <c r="L26" s="25">
        <v>13598.75</v>
      </c>
      <c r="M26" s="25">
        <v>13858.69</v>
      </c>
      <c r="N26" s="25">
        <v>14047.51</v>
      </c>
      <c r="O26" s="25">
        <v>14302.17</v>
      </c>
      <c r="P26" s="25">
        <v>14511.07</v>
      </c>
      <c r="Q26" s="25">
        <v>14759.84</v>
      </c>
      <c r="R26" s="25">
        <v>14898.94</v>
      </c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</row>
    <row r="27" spans="1:32" ht="30">
      <c r="A27" s="14" t="s">
        <v>7</v>
      </c>
      <c r="B27" s="15" t="s">
        <v>6</v>
      </c>
      <c r="C27" s="25">
        <v>1597.31</v>
      </c>
      <c r="D27" s="25">
        <v>1740.32</v>
      </c>
      <c r="E27" s="25">
        <v>1697.94</v>
      </c>
      <c r="F27" s="25">
        <f>1863.88</f>
        <v>1863.88</v>
      </c>
      <c r="G27" s="25">
        <v>1804.91</v>
      </c>
      <c r="H27" s="25">
        <v>1996.22</v>
      </c>
      <c r="I27" s="25">
        <v>1918.62</v>
      </c>
      <c r="J27" s="25">
        <v>2137.9499999999998</v>
      </c>
      <c r="K27" s="25">
        <v>2039.5</v>
      </c>
      <c r="L27" s="25">
        <v>2289.7399999999998</v>
      </c>
      <c r="M27" s="25">
        <v>2167.98</v>
      </c>
      <c r="N27" s="25">
        <v>2452.31</v>
      </c>
      <c r="O27" s="25">
        <v>2304.5700000000002</v>
      </c>
      <c r="P27" s="25">
        <v>2626.43</v>
      </c>
      <c r="Q27" s="25">
        <v>2449.75</v>
      </c>
      <c r="R27" s="25">
        <v>2812.9</v>
      </c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</row>
    <row r="28" spans="1:32" ht="22.7" customHeight="1">
      <c r="A28" s="14" t="s">
        <v>8</v>
      </c>
      <c r="B28" s="15" t="s">
        <v>6</v>
      </c>
      <c r="C28" s="25">
        <v>2806.1</v>
      </c>
      <c r="D28" s="25">
        <v>2828.59</v>
      </c>
      <c r="E28" s="25">
        <v>2808.9</v>
      </c>
      <c r="F28" s="25">
        <v>2837.08</v>
      </c>
      <c r="G28" s="25">
        <v>2811.71</v>
      </c>
      <c r="H28" s="25">
        <v>2845.59</v>
      </c>
      <c r="I28" s="25">
        <v>2814.52</v>
      </c>
      <c r="J28" s="25">
        <v>2854.59</v>
      </c>
      <c r="K28" s="25">
        <v>2817.34</v>
      </c>
      <c r="L28" s="25">
        <v>2862.69</v>
      </c>
      <c r="M28" s="25">
        <v>2820.15</v>
      </c>
      <c r="N28" s="25">
        <v>2871.27</v>
      </c>
      <c r="O28" s="25">
        <v>2822.98</v>
      </c>
      <c r="P28" s="25">
        <f>2879.89</f>
        <v>2879.89</v>
      </c>
      <c r="Q28" s="25">
        <v>2825.8</v>
      </c>
      <c r="R28" s="25">
        <v>2888.53</v>
      </c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spans="1:32" ht="30">
      <c r="A29" s="14" t="s">
        <v>10</v>
      </c>
      <c r="B29" s="15" t="s">
        <v>9</v>
      </c>
      <c r="C29" s="25">
        <v>5330.79</v>
      </c>
      <c r="D29" s="25">
        <v>5395.58</v>
      </c>
      <c r="E29" s="25">
        <v>5338.25</v>
      </c>
      <c r="F29" s="25">
        <v>5411.76</v>
      </c>
      <c r="G29" s="25">
        <v>5345.72</v>
      </c>
      <c r="H29" s="25">
        <v>5428</v>
      </c>
      <c r="I29" s="25">
        <v>5353.21</v>
      </c>
      <c r="J29" s="25">
        <v>5444.28</v>
      </c>
      <c r="K29" s="25">
        <v>5360.7</v>
      </c>
      <c r="L29" s="25">
        <v>5460.61</v>
      </c>
      <c r="M29" s="25">
        <v>5368.21</v>
      </c>
      <c r="N29" s="25">
        <v>5477</v>
      </c>
      <c r="O29" s="25">
        <v>5375.72</v>
      </c>
      <c r="P29" s="25">
        <v>5493.43</v>
      </c>
      <c r="Q29" s="25">
        <v>5383.25</v>
      </c>
      <c r="R29" s="25">
        <v>5509.91</v>
      </c>
    </row>
    <row r="30" spans="1:32" ht="30">
      <c r="A30" s="14" t="s">
        <v>11</v>
      </c>
      <c r="B30" s="15" t="s">
        <v>12</v>
      </c>
      <c r="C30" s="26">
        <v>174982.89</v>
      </c>
      <c r="D30" s="26">
        <v>178455.2</v>
      </c>
      <c r="E30" s="26">
        <v>186006.81</v>
      </c>
      <c r="F30" s="26">
        <v>190233.24</v>
      </c>
      <c r="G30" s="26">
        <v>197725.24</v>
      </c>
      <c r="H30" s="26">
        <v>202788.64</v>
      </c>
      <c r="I30" s="26">
        <v>210181.93</v>
      </c>
      <c r="J30" s="26">
        <v>216172.69</v>
      </c>
      <c r="K30" s="26">
        <v>223423.39</v>
      </c>
      <c r="L30" s="26">
        <v>230440.09</v>
      </c>
      <c r="M30" s="26">
        <v>237499.06</v>
      </c>
      <c r="N30" s="26">
        <v>245649.13</v>
      </c>
      <c r="O30" s="26">
        <v>252461.51</v>
      </c>
      <c r="P30" s="26">
        <v>261861.97</v>
      </c>
      <c r="Q30" s="26">
        <v>268366.58</v>
      </c>
      <c r="R30" s="26">
        <v>279144.86</v>
      </c>
    </row>
    <row r="31" spans="1:32" ht="32.85" customHeight="1">
      <c r="A31" s="17" t="s">
        <v>13</v>
      </c>
      <c r="B31" s="18" t="s">
        <v>6</v>
      </c>
      <c r="C31" s="25">
        <v>9482.0300000000007</v>
      </c>
      <c r="D31" s="25">
        <v>9893.4699999999993</v>
      </c>
      <c r="E31" s="25">
        <v>10079.4</v>
      </c>
      <c r="F31" s="25">
        <v>10566.22</v>
      </c>
      <c r="G31" s="25">
        <v>10714.41</v>
      </c>
      <c r="H31" s="25">
        <v>11284.72</v>
      </c>
      <c r="I31" s="25">
        <v>11389.41</v>
      </c>
      <c r="J31" s="25">
        <v>12052.09</v>
      </c>
      <c r="K31" s="25">
        <v>12106.95</v>
      </c>
      <c r="L31" s="25">
        <v>12871.63</v>
      </c>
      <c r="M31" s="25">
        <v>12869.68</v>
      </c>
      <c r="N31" s="25">
        <v>13746.9</v>
      </c>
      <c r="O31" s="25">
        <v>13680.47</v>
      </c>
      <c r="P31" s="25">
        <v>14681.69</v>
      </c>
      <c r="Q31" s="25">
        <v>14542.34</v>
      </c>
      <c r="R31" s="25">
        <v>15680.04</v>
      </c>
    </row>
    <row r="35" spans="1:9">
      <c r="A35" s="7"/>
      <c r="B35" s="7"/>
      <c r="C35" s="7"/>
      <c r="D35" s="7"/>
      <c r="E35" s="7"/>
      <c r="F35" s="7"/>
      <c r="G35" s="7"/>
      <c r="H35" s="7"/>
      <c r="I35" s="7"/>
    </row>
    <row r="36" spans="1:9" ht="15.75">
      <c r="A36" s="19" t="s">
        <v>35</v>
      </c>
      <c r="B36" s="19"/>
      <c r="C36" s="19"/>
      <c r="D36" s="19"/>
      <c r="E36" s="19"/>
      <c r="F36" s="19"/>
      <c r="G36" s="19"/>
      <c r="H36" s="19"/>
      <c r="I36" s="7"/>
    </row>
    <row r="37" spans="1:9" ht="15.75">
      <c r="A37" s="19" t="s">
        <v>36</v>
      </c>
      <c r="B37" s="19"/>
      <c r="C37" s="19"/>
      <c r="D37" s="19"/>
      <c r="E37" s="19"/>
      <c r="F37" s="19"/>
      <c r="G37" s="19"/>
      <c r="H37" s="19"/>
      <c r="I37" s="7"/>
    </row>
    <row r="38" spans="1:9" ht="15.75">
      <c r="A38" s="19" t="s">
        <v>37</v>
      </c>
      <c r="B38" s="19"/>
      <c r="C38" s="19"/>
      <c r="D38" s="19"/>
      <c r="E38" s="19"/>
      <c r="F38" s="19"/>
      <c r="G38" s="19" t="s">
        <v>38</v>
      </c>
      <c r="H38" s="19"/>
      <c r="I38" s="7"/>
    </row>
    <row r="39" spans="1:9">
      <c r="A39" s="7"/>
      <c r="B39" s="7"/>
      <c r="C39" s="7"/>
      <c r="D39" s="7"/>
      <c r="E39" s="7"/>
      <c r="F39" s="7"/>
      <c r="G39" s="7"/>
      <c r="H39" s="7"/>
      <c r="I39" s="7"/>
    </row>
  </sheetData>
  <sheetProtection selectLockedCells="1" selectUnlockedCells="1"/>
  <mergeCells count="40">
    <mergeCell ref="C22:D22"/>
    <mergeCell ref="C23:D23"/>
    <mergeCell ref="E22:F22"/>
    <mergeCell ref="E23:F23"/>
    <mergeCell ref="O22:P22"/>
    <mergeCell ref="O23:P23"/>
    <mergeCell ref="G23:H23"/>
    <mergeCell ref="I23:J23"/>
    <mergeCell ref="M23:N23"/>
    <mergeCell ref="G22:H22"/>
    <mergeCell ref="I22:J22"/>
    <mergeCell ref="K22:L22"/>
    <mergeCell ref="M22:N22"/>
    <mergeCell ref="K23:L23"/>
    <mergeCell ref="A22:A24"/>
    <mergeCell ref="B22:B24"/>
    <mergeCell ref="P9:Q9"/>
    <mergeCell ref="F8:G8"/>
    <mergeCell ref="H8:I8"/>
    <mergeCell ref="J8:K8"/>
    <mergeCell ref="L8:M8"/>
    <mergeCell ref="N8:O8"/>
    <mergeCell ref="P8:Q8"/>
    <mergeCell ref="F9:G9"/>
    <mergeCell ref="H9:I9"/>
    <mergeCell ref="J9:K9"/>
    <mergeCell ref="L9:M9"/>
    <mergeCell ref="N9:O9"/>
    <mergeCell ref="Q22:R22"/>
    <mergeCell ref="Q23:R23"/>
    <mergeCell ref="F2:H2"/>
    <mergeCell ref="L4:O5"/>
    <mergeCell ref="A8:A10"/>
    <mergeCell ref="B8:B10"/>
    <mergeCell ref="C8:C10"/>
    <mergeCell ref="D8:D10"/>
    <mergeCell ref="J1:M3"/>
    <mergeCell ref="E8:E10"/>
    <mergeCell ref="O1:Q2"/>
    <mergeCell ref="A6:Q6"/>
  </mergeCells>
  <pageMargins left="0.59055118110236227" right="0.19685039370078741" top="7.874015748031496E-2" bottom="0.27559055118110237" header="0.78740157480314965" footer="0.78740157480314965"/>
  <pageSetup paperSize="9" scale="49" orientation="landscape" useFirstPageNumber="1" horizontalDpi="300" verticalDpi="300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Прогноз 2030_3 (2)</vt:lpstr>
      <vt:lpstr>'Прогноз 2030_3 (2)'!Excel_BuiltIn_Print_Area</vt:lpstr>
      <vt:lpstr>'Прогноз 2030_3 (2)'!Область_печати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2025-02-17T04:27:12Z</cp:lastPrinted>
  <dcterms:created xsi:type="dcterms:W3CDTF">2019-10-25T03:23:03Z</dcterms:created>
  <dcterms:modified xsi:type="dcterms:W3CDTF">2025-02-17T07:14:11Z</dcterms:modified>
</cp:coreProperties>
</file>